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105" windowWidth="20640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Лист1!$A$1:$E$77</definedName>
  </definedNames>
  <calcPr calcId="162913"/>
</workbook>
</file>

<file path=xl/calcChain.xml><?xml version="1.0" encoding="utf-8"?>
<calcChain xmlns="http://schemas.openxmlformats.org/spreadsheetml/2006/main">
  <c r="E67" i="1" l="1"/>
  <c r="E68" i="1"/>
  <c r="E66" i="1"/>
  <c r="E59" i="1"/>
  <c r="E60" i="1"/>
  <c r="E61" i="1"/>
  <c r="E62" i="1"/>
  <c r="E63" i="1"/>
  <c r="E64" i="1"/>
  <c r="E58" i="1"/>
  <c r="E52" i="1"/>
  <c r="E53" i="1"/>
  <c r="E54" i="1"/>
  <c r="E55" i="1"/>
  <c r="E56" i="1"/>
  <c r="E48" i="1"/>
  <c r="E49" i="1"/>
  <c r="E50" i="1"/>
  <c r="E51" i="1"/>
  <c r="E47" i="1"/>
  <c r="E45" i="1"/>
  <c r="E44" i="1"/>
  <c r="E43" i="1"/>
  <c r="E41" i="1"/>
  <c r="E39" i="1"/>
  <c r="E38" i="1"/>
  <c r="E35" i="1"/>
  <c r="E32" i="1"/>
  <c r="E27" i="1"/>
  <c r="E25" i="1"/>
  <c r="E20" i="1"/>
  <c r="E15" i="1"/>
  <c r="E16" i="1"/>
  <c r="E17" i="1"/>
  <c r="E18" i="1"/>
  <c r="E14" i="1"/>
  <c r="E11" i="1"/>
  <c r="E10" i="1"/>
  <c r="G40" i="1" l="1"/>
  <c r="G65" i="1" s="1"/>
  <c r="G69" i="1" s="1"/>
  <c r="C66" i="1" l="1"/>
  <c r="D66" i="1" s="1"/>
  <c r="E40" i="1" l="1"/>
  <c r="D40" i="1" l="1"/>
  <c r="F65" i="1"/>
  <c r="F69" i="1" s="1"/>
  <c r="C41" i="1" l="1"/>
  <c r="D41" i="1" s="1"/>
  <c r="C39" i="1"/>
  <c r="D39" i="1" s="1"/>
  <c r="C11" i="1"/>
  <c r="D11" i="1" s="1"/>
  <c r="C68" i="1"/>
  <c r="C67" i="1"/>
  <c r="C64" i="1"/>
  <c r="D64" i="1" s="1"/>
  <c r="C63" i="1"/>
  <c r="D63" i="1" s="1"/>
  <c r="C62" i="1"/>
  <c r="D62" i="1" s="1"/>
  <c r="C61" i="1"/>
  <c r="D61" i="1" s="1"/>
  <c r="C60" i="1"/>
  <c r="D60" i="1" s="1"/>
  <c r="C59" i="1"/>
  <c r="D59" i="1" s="1"/>
  <c r="C58" i="1"/>
  <c r="D58" i="1" s="1"/>
  <c r="C56" i="1"/>
  <c r="D56" i="1" s="1"/>
  <c r="C55" i="1"/>
  <c r="D55" i="1" s="1"/>
  <c r="C54" i="1"/>
  <c r="D54" i="1" s="1"/>
  <c r="C53" i="1"/>
  <c r="D53" i="1" s="1"/>
  <c r="C52" i="1"/>
  <c r="D52" i="1" s="1"/>
  <c r="C51" i="1"/>
  <c r="D51" i="1" s="1"/>
  <c r="C50" i="1"/>
  <c r="D50" i="1" s="1"/>
  <c r="C49" i="1"/>
  <c r="D49" i="1" s="1"/>
  <c r="C48" i="1"/>
  <c r="D48" i="1" s="1"/>
  <c r="C47" i="1"/>
  <c r="D47" i="1" s="1"/>
  <c r="C45" i="1"/>
  <c r="D45" i="1" s="1"/>
  <c r="C44" i="1"/>
  <c r="D44" i="1" s="1"/>
  <c r="C43" i="1"/>
  <c r="D43" i="1" s="1"/>
  <c r="C18" i="1"/>
  <c r="D18" i="1" s="1"/>
  <c r="C17" i="1"/>
  <c r="D17" i="1" s="1"/>
  <c r="C16" i="1"/>
  <c r="D16" i="1" s="1"/>
  <c r="C15" i="1"/>
  <c r="D15" i="1" s="1"/>
  <c r="C14" i="1"/>
  <c r="D14" i="1" s="1"/>
  <c r="D67" i="1" l="1"/>
  <c r="D68" i="1" l="1"/>
  <c r="C10" i="1"/>
  <c r="C20" i="1"/>
  <c r="D20" i="1" s="1"/>
  <c r="C25" i="1"/>
  <c r="D10" i="1" l="1"/>
  <c r="D25" i="1"/>
  <c r="C27" i="1"/>
  <c r="C32" i="1"/>
  <c r="D32" i="1"/>
  <c r="C35" i="1"/>
  <c r="D35" i="1" s="1"/>
  <c r="E65" i="1"/>
  <c r="E69" i="1" s="1"/>
  <c r="C38" i="1"/>
  <c r="D38" i="1" s="1"/>
  <c r="C65" i="1" l="1"/>
  <c r="C69" i="1" s="1"/>
  <c r="D27" i="1"/>
  <c r="D65" i="1"/>
  <c r="D69" i="1" s="1"/>
</calcChain>
</file>

<file path=xl/sharedStrings.xml><?xml version="1.0" encoding="utf-8"?>
<sst xmlns="http://schemas.openxmlformats.org/spreadsheetml/2006/main" count="92" uniqueCount="70">
  <si>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</si>
  <si>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</si>
  <si>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</si>
  <si>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</si>
  <si>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</si>
  <si>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</si>
  <si>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</si>
  <si>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</si>
  <si>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</si>
  <si>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</si>
  <si>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</si>
  <si>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</si>
  <si>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</si>
  <si>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</si>
  <si>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</si>
  <si>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</si>
  <si>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</si>
  <si>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</si>
  <si>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</si>
  <si>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</si>
  <si>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</si>
  <si>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</si>
  <si>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</si>
  <si>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</si>
  <si>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</si>
  <si>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</si>
  <si>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</si>
  <si>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</si>
  <si>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</si>
  <si>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</si>
  <si>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</si>
  <si>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</si>
  <si>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</si>
  <si>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Управление многоквартирным домом</t>
  </si>
  <si>
    <t>Прочистка дымовентиляционных каналов  и устранение неисправнорстей</t>
  </si>
  <si>
    <t>Текущий ремонт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</si>
  <si>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</si>
  <si>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</si>
  <si>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</si>
  <si>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</si>
  <si>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</si>
  <si>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</si>
  <si>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</si>
  <si>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</si>
  <si>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 xml:space="preserve">уборка снега с тротуаров и внутриквальтальных проездов 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</si>
  <si>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</si>
  <si>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</si>
  <si>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</si>
  <si>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t>1раз в неделю</t>
  </si>
  <si>
    <t>Горячая вода</t>
  </si>
  <si>
    <t>Планово-предупредительный ремонт системы ГВС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</si>
  <si>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</si>
  <si>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</si>
  <si>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 xml:space="preserve">влажное подметание лестничных площадок и маршей выше 3-х этажей  </t>
  </si>
  <si>
    <t>Мытье полов лестничных площадок и маршей нижних 3-х этажей</t>
  </si>
  <si>
    <t>Мытье полов лестничных площадок и маршей выше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</si>
  <si>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</si>
  <si>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</si>
  <si>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3 раза в неделю</t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</si>
  <si>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</si>
  <si>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</si>
  <si>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Очистка чердаков и подвалов  от горючего и другого мусора</t>
  </si>
  <si>
    <t>содержание контейнерной площадки</t>
  </si>
  <si>
    <t>ликвидация наледи на подъездных путях</t>
  </si>
  <si>
    <t xml:space="preserve"> работ и услуг по содержанию общего имущества собственников помещений в многоквартирном доме Железнодорожная 18</t>
  </si>
  <si>
    <t>S = 2603,23 кв.м.</t>
  </si>
  <si>
    <t>Обслуживание и поверка приборов учета, дистанционное снятие показаний</t>
  </si>
  <si>
    <t>ежегодно</t>
  </si>
  <si>
    <t>Стоимость работ и услуг</t>
  </si>
  <si>
    <t>коммунальные ресурсы, потребляемые при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</si>
</sst>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right"/>
    </xf>
    <xf numFmtId="2" fontId="1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9" fillId="0" borderId="2" xfId="0" applyFont="1" applyBorder="1" applyAlignment="1">
      <alignment horizontal="center" wrapText="1"/>
    </xf>
    <xf numFmtId="2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>
      <alignment wrapText="1"/>
    </xf>
    <xf numFmtId="0" fontId="0" fillId="0" borderId="2" xfId="0" applyBorder="1" applyAlignment="1"/>
    <xf numFmtId="0" fontId="0" fillId="0" borderId="2" xfId="0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69"/>
  <sheetViews>
    <sheetView tabSelected="1" topLeftCell="A48" zoomScale="75" zoomScaleNormal="75" zoomScaleSheetLayoutView="75" workbookViewId="0">
      <selection activeCell="H68" sqref="H68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6" max="7" width="0" hidden="1" customWidth="1"/>
    <col min="8" max="9" width="11.5703125" bestFit="1" customWidth="1"/>
  </cols>
  <sheetData>
    <row r="2" spans="1:7" ht="18" x14ac:dyDescent="0.25">
      <c r="B2" s="49"/>
      <c r="C2" s="49"/>
      <c r="D2" s="49"/>
      <c r="E2" s="49"/>
    </row>
    <row r="3" spans="1:7" ht="20.25" x14ac:dyDescent="0.3">
      <c r="A3" s="50" t="s">
        <v>0</v>
      </c>
      <c r="B3" s="50"/>
      <c r="C3" s="50"/>
      <c r="D3" s="50"/>
      <c r="E3" s="50"/>
    </row>
    <row r="4" spans="1:7" ht="49.5" customHeight="1" x14ac:dyDescent="0.25">
      <c r="A4" s="51" t="s">
        <v>64</v>
      </c>
      <c r="B4" s="51"/>
      <c r="C4" s="51"/>
      <c r="D4" s="51"/>
      <c r="E4" s="51"/>
    </row>
    <row r="5" spans="1:7" ht="22.5" customHeight="1" x14ac:dyDescent="0.25">
      <c r="A5" s="52" t="s">
        <v>65</v>
      </c>
      <c r="B5" s="52"/>
      <c r="C5" s="52"/>
      <c r="D5" s="52"/>
      <c r="E5" s="52"/>
    </row>
    <row r="6" spans="1:7" ht="50.25" customHeight="1" x14ac:dyDescent="0.2">
      <c r="A6" s="2" t="s">
        <v>1</v>
      </c>
      <c r="B6" s="12" t="s">
        <v>2</v>
      </c>
      <c r="C6" s="12" t="s">
        <v>30</v>
      </c>
      <c r="D6" s="5" t="s">
        <v>31</v>
      </c>
      <c r="E6" s="5" t="s">
        <v>27</v>
      </c>
    </row>
    <row r="7" spans="1:7" ht="17.25" customHeight="1" x14ac:dyDescent="0.2">
      <c r="A7" s="2">
        <v>1</v>
      </c>
      <c r="B7" s="5">
        <v>2</v>
      </c>
      <c r="C7" s="2">
        <v>3</v>
      </c>
      <c r="D7" s="2">
        <v>4</v>
      </c>
      <c r="E7" s="2">
        <v>5</v>
      </c>
    </row>
    <row r="8" spans="1:7" ht="17.25" customHeight="1" x14ac:dyDescent="0.25">
      <c r="A8" s="53"/>
      <c r="B8" s="54"/>
      <c r="C8" s="54"/>
      <c r="D8" s="54"/>
      <c r="E8" s="55"/>
    </row>
    <row r="9" spans="1:7" ht="15.75" x14ac:dyDescent="0.25">
      <c r="A9" s="6" t="s">
        <v>3</v>
      </c>
      <c r="B9" s="2"/>
      <c r="C9" s="2"/>
      <c r="D9" s="2"/>
      <c r="E9" s="2"/>
    </row>
    <row r="10" spans="1:7" ht="24" customHeight="1" x14ac:dyDescent="0.2">
      <c r="A10" s="5" t="s">
        <v>24</v>
      </c>
      <c r="B10" s="2" t="s">
        <v>21</v>
      </c>
      <c r="C10" s="3">
        <f>PRODUCT(2603.23*E10)</f>
        <v>381.13890430000004</v>
      </c>
      <c r="D10" s="3">
        <f>PRODUCT(C10*12)</f>
        <v>4573.6668516000009</v>
      </c>
      <c r="E10" s="7">
        <f>PRODUCT(G10*1.1)*1.1</f>
        <v>0.14641000000000001</v>
      </c>
      <c r="F10" s="3">
        <v>0.06</v>
      </c>
      <c r="G10" s="7">
        <v>0.121</v>
      </c>
    </row>
    <row r="11" spans="1:7" ht="17.25" customHeight="1" x14ac:dyDescent="0.2">
      <c r="A11" s="44" t="s">
        <v>25</v>
      </c>
      <c r="B11" s="40" t="s">
        <v>21</v>
      </c>
      <c r="C11" s="32">
        <f>PRODUCT(2603.23*E11)</f>
        <v>1448.9578180000005</v>
      </c>
      <c r="D11" s="32">
        <f>PRODUCT(C11*12)</f>
        <v>17387.493816000006</v>
      </c>
      <c r="E11" s="30">
        <f>PRODUCT(G11*1.1)*1.1</f>
        <v>0.55660000000000021</v>
      </c>
      <c r="F11" s="32">
        <v>0.38</v>
      </c>
      <c r="G11" s="30">
        <v>0.46</v>
      </c>
    </row>
    <row r="12" spans="1:7" ht="12.75" customHeight="1" x14ac:dyDescent="0.2">
      <c r="A12" s="45"/>
      <c r="B12" s="47"/>
      <c r="C12" s="34"/>
      <c r="D12" s="34"/>
      <c r="E12" s="35"/>
      <c r="F12" s="34"/>
      <c r="G12" s="35"/>
    </row>
    <row r="13" spans="1:7" ht="6" customHeight="1" x14ac:dyDescent="0.2">
      <c r="A13" s="46"/>
      <c r="B13" s="41"/>
      <c r="C13" s="33"/>
      <c r="D13" s="33"/>
      <c r="E13" s="31"/>
      <c r="F13" s="33"/>
      <c r="G13" s="31"/>
    </row>
    <row r="14" spans="1:7" x14ac:dyDescent="0.2">
      <c r="A14" s="5" t="s">
        <v>41</v>
      </c>
      <c r="B14" s="2" t="s">
        <v>21</v>
      </c>
      <c r="C14" s="3">
        <f t="shared" ref="C14:C18" si="0">PRODUCT(2603.23*E14)</f>
        <v>343.34000470000001</v>
      </c>
      <c r="D14" s="3">
        <f>PRODUCT(C14*12)</f>
        <v>4120.0800564000001</v>
      </c>
      <c r="E14" s="7">
        <f>PRODUCT(G14*1.1)*1.1</f>
        <v>0.13189000000000001</v>
      </c>
      <c r="F14" s="3">
        <v>0.09</v>
      </c>
      <c r="G14" s="7">
        <v>0.109</v>
      </c>
    </row>
    <row r="15" spans="1:7" x14ac:dyDescent="0.2">
      <c r="A15" s="5" t="s">
        <v>10</v>
      </c>
      <c r="B15" s="2" t="s">
        <v>21</v>
      </c>
      <c r="C15" s="3">
        <f t="shared" si="0"/>
        <v>418.93780390000006</v>
      </c>
      <c r="D15" s="3">
        <f>PRODUCT(C15*12)</f>
        <v>5027.2536468000008</v>
      </c>
      <c r="E15" s="7">
        <f t="shared" ref="E15:E18" si="1">PRODUCT(G15*1.1)*1.1</f>
        <v>0.16093000000000002</v>
      </c>
      <c r="F15" s="7">
        <v>9.0999999999999998E-2</v>
      </c>
      <c r="G15" s="7">
        <v>0.13300000000000001</v>
      </c>
    </row>
    <row r="16" spans="1:7" ht="24.75" customHeight="1" x14ac:dyDescent="0.2">
      <c r="A16" s="5" t="s">
        <v>11</v>
      </c>
      <c r="B16" s="2" t="s">
        <v>22</v>
      </c>
      <c r="C16" s="3">
        <f t="shared" si="0"/>
        <v>229.94330590000001</v>
      </c>
      <c r="D16" s="3">
        <f>PRODUCT(C16*12)</f>
        <v>2759.3196708</v>
      </c>
      <c r="E16" s="7">
        <f t="shared" si="1"/>
        <v>8.8330000000000006E-2</v>
      </c>
      <c r="F16" s="3">
        <v>0.06</v>
      </c>
      <c r="G16" s="7">
        <v>7.2999999999999995E-2</v>
      </c>
    </row>
    <row r="17" spans="1:7" ht="25.5" x14ac:dyDescent="0.2">
      <c r="A17" s="5" t="s">
        <v>34</v>
      </c>
      <c r="B17" s="2" t="s">
        <v>21</v>
      </c>
      <c r="C17" s="3">
        <f t="shared" si="0"/>
        <v>494.53560310000006</v>
      </c>
      <c r="D17" s="3">
        <f>PRODUCT(C17*12)</f>
        <v>5934.4272372000005</v>
      </c>
      <c r="E17" s="7">
        <f t="shared" si="1"/>
        <v>0.18997000000000003</v>
      </c>
      <c r="F17" s="3">
        <v>0.13</v>
      </c>
      <c r="G17" s="7">
        <v>0.157</v>
      </c>
    </row>
    <row r="18" spans="1:7" x14ac:dyDescent="0.2">
      <c r="A18" s="5" t="s">
        <v>39</v>
      </c>
      <c r="B18" s="2" t="s">
        <v>21</v>
      </c>
      <c r="C18" s="3">
        <f t="shared" si="0"/>
        <v>1637.9523160000003</v>
      </c>
      <c r="D18" s="3">
        <f>PRODUCT(C18*12)</f>
        <v>19655.427792000002</v>
      </c>
      <c r="E18" s="7">
        <f t="shared" si="1"/>
        <v>0.62920000000000009</v>
      </c>
      <c r="F18" s="3">
        <v>0.43</v>
      </c>
      <c r="G18" s="7">
        <v>0.52</v>
      </c>
    </row>
    <row r="19" spans="1:7" ht="15.75" x14ac:dyDescent="0.25">
      <c r="A19" s="6" t="s">
        <v>4</v>
      </c>
      <c r="B19" s="2"/>
      <c r="C19" s="3"/>
      <c r="D19" s="3"/>
      <c r="E19" s="7"/>
      <c r="F19" s="3"/>
      <c r="G19" s="7"/>
    </row>
    <row r="20" spans="1:7" ht="27" customHeight="1" x14ac:dyDescent="0.2">
      <c r="A20" s="42" t="s">
        <v>18</v>
      </c>
      <c r="B20" s="40" t="s">
        <v>29</v>
      </c>
      <c r="C20" s="32">
        <f>PRODUCT(2603.23*E20)</f>
        <v>5981.6758617000014</v>
      </c>
      <c r="D20" s="32">
        <f>PRODUCT(C20*12)</f>
        <v>71780.110340400017</v>
      </c>
      <c r="E20" s="30">
        <f>PRODUCT(G20*1.1)*1.1</f>
        <v>2.2977900000000004</v>
      </c>
      <c r="F20" s="32">
        <v>1.57</v>
      </c>
      <c r="G20" s="30">
        <v>1.899</v>
      </c>
    </row>
    <row r="21" spans="1:7" ht="22.5" customHeight="1" x14ac:dyDescent="0.2">
      <c r="A21" s="48"/>
      <c r="B21" s="47"/>
      <c r="C21" s="34"/>
      <c r="D21" s="34"/>
      <c r="E21" s="35"/>
      <c r="F21" s="34"/>
      <c r="G21" s="35"/>
    </row>
    <row r="22" spans="1:7" ht="24.75" customHeight="1" x14ac:dyDescent="0.2">
      <c r="A22" s="48"/>
      <c r="B22" s="47"/>
      <c r="C22" s="34"/>
      <c r="D22" s="34"/>
      <c r="E22" s="35"/>
      <c r="F22" s="34"/>
      <c r="G22" s="35"/>
    </row>
    <row r="23" spans="1:7" ht="21" customHeight="1" x14ac:dyDescent="0.2">
      <c r="A23" s="43"/>
      <c r="B23" s="41"/>
      <c r="C23" s="33"/>
      <c r="D23" s="33"/>
      <c r="E23" s="31"/>
      <c r="F23" s="33"/>
      <c r="G23" s="31"/>
    </row>
    <row r="24" spans="1:7" ht="21" customHeight="1" x14ac:dyDescent="0.25">
      <c r="A24" s="6" t="s">
        <v>49</v>
      </c>
      <c r="B24" s="20"/>
      <c r="C24" s="19"/>
      <c r="D24" s="3"/>
      <c r="E24" s="7"/>
      <c r="F24" s="26"/>
      <c r="G24" s="7"/>
    </row>
    <row r="25" spans="1:7" ht="65.25" customHeight="1" x14ac:dyDescent="0.2">
      <c r="A25" s="21" t="s">
        <v>50</v>
      </c>
      <c r="B25" s="22" t="s">
        <v>37</v>
      </c>
      <c r="C25" s="3">
        <f>PRODUCT(2603.23*E25)</f>
        <v>1294.6123113000001</v>
      </c>
      <c r="D25" s="3">
        <f>PRODUCT(C25*12)</f>
        <v>15535.3477356</v>
      </c>
      <c r="E25" s="7">
        <f>PRODUCT(G25*1.1)*1.1</f>
        <v>0.49731000000000003</v>
      </c>
      <c r="F25" s="25">
        <v>0.34</v>
      </c>
      <c r="G25" s="7">
        <v>0.41099999999999998</v>
      </c>
    </row>
    <row r="26" spans="1:7" ht="15.75" x14ac:dyDescent="0.25">
      <c r="A26" s="6" t="s">
        <v>5</v>
      </c>
      <c r="B26" s="2"/>
      <c r="C26" s="3"/>
      <c r="D26" s="3"/>
      <c r="E26" s="7"/>
      <c r="F26" s="3"/>
      <c r="G26" s="7"/>
    </row>
    <row r="27" spans="1:7" ht="19.5" customHeight="1" x14ac:dyDescent="0.2">
      <c r="A27" s="42" t="s">
        <v>12</v>
      </c>
      <c r="B27" s="40" t="s">
        <v>37</v>
      </c>
      <c r="C27" s="32">
        <f>PRODUCT(2603.23*E27)</f>
        <v>1105.6178133000001</v>
      </c>
      <c r="D27" s="32">
        <f>PRODUCT(C27*12)</f>
        <v>13267.4137596</v>
      </c>
      <c r="E27" s="30">
        <f>PRODUCT(G27*1.1)*1.1</f>
        <v>0.42471000000000003</v>
      </c>
      <c r="F27" s="32">
        <v>0.28999999999999998</v>
      </c>
      <c r="G27" s="30">
        <v>0.35099999999999998</v>
      </c>
    </row>
    <row r="28" spans="1:7" ht="18" customHeight="1" x14ac:dyDescent="0.2">
      <c r="A28" s="48"/>
      <c r="B28" s="47"/>
      <c r="C28" s="34"/>
      <c r="D28" s="34"/>
      <c r="E28" s="35"/>
      <c r="F28" s="34"/>
      <c r="G28" s="35"/>
    </row>
    <row r="29" spans="1:7" ht="18" customHeight="1" x14ac:dyDescent="0.2">
      <c r="A29" s="48"/>
      <c r="B29" s="47"/>
      <c r="C29" s="34"/>
      <c r="D29" s="34"/>
      <c r="E29" s="35"/>
      <c r="F29" s="34"/>
      <c r="G29" s="35"/>
    </row>
    <row r="30" spans="1:7" ht="18" customHeight="1" x14ac:dyDescent="0.2">
      <c r="A30" s="43"/>
      <c r="B30" s="41"/>
      <c r="C30" s="33"/>
      <c r="D30" s="33"/>
      <c r="E30" s="31"/>
      <c r="F30" s="33"/>
      <c r="G30" s="31"/>
    </row>
    <row r="31" spans="1:7" ht="15.75" x14ac:dyDescent="0.25">
      <c r="A31" s="6" t="s">
        <v>6</v>
      </c>
      <c r="B31" s="2"/>
      <c r="C31" s="3"/>
      <c r="D31" s="3"/>
      <c r="E31" s="7"/>
      <c r="F31" s="3"/>
      <c r="G31" s="7"/>
    </row>
    <row r="32" spans="1:7" ht="32.25" customHeight="1" x14ac:dyDescent="0.2">
      <c r="A32" s="42" t="s">
        <v>26</v>
      </c>
      <c r="B32" s="40" t="s">
        <v>38</v>
      </c>
      <c r="C32" s="32">
        <f>PRODUCT(2603.23*E32)</f>
        <v>1716.7000235000005</v>
      </c>
      <c r="D32" s="32">
        <f>PRODUCT(C32*12)</f>
        <v>20600.400282000006</v>
      </c>
      <c r="E32" s="30">
        <f>PRODUCT(G32*1.1)*1.1</f>
        <v>0.6594500000000002</v>
      </c>
      <c r="F32" s="32">
        <v>0.45</v>
      </c>
      <c r="G32" s="30">
        <v>0.54500000000000004</v>
      </c>
    </row>
    <row r="33" spans="1:7" ht="30" customHeight="1" x14ac:dyDescent="0.2">
      <c r="A33" s="43"/>
      <c r="B33" s="41"/>
      <c r="C33" s="33"/>
      <c r="D33" s="33"/>
      <c r="E33" s="31"/>
      <c r="F33" s="33"/>
      <c r="G33" s="31"/>
    </row>
    <row r="34" spans="1:7" ht="15.75" x14ac:dyDescent="0.25">
      <c r="A34" s="6" t="s">
        <v>7</v>
      </c>
      <c r="B34" s="2"/>
      <c r="C34" s="3"/>
      <c r="D34" s="3"/>
      <c r="E34" s="7"/>
      <c r="F34" s="3"/>
      <c r="G34" s="7"/>
    </row>
    <row r="35" spans="1:7" ht="62.25" customHeight="1" x14ac:dyDescent="0.2">
      <c r="A35" s="38" t="s">
        <v>13</v>
      </c>
      <c r="B35" s="40" t="s">
        <v>22</v>
      </c>
      <c r="C35" s="32">
        <f>PRODUCT(2603.23*E35)</f>
        <v>913.47340700000018</v>
      </c>
      <c r="D35" s="32">
        <f>PRODUCT(C35*12)</f>
        <v>10961.680884000001</v>
      </c>
      <c r="E35" s="30">
        <f>PRODUCT(G35*1.1)*1.1</f>
        <v>0.35090000000000005</v>
      </c>
      <c r="F35" s="32">
        <v>0.24</v>
      </c>
      <c r="G35" s="30">
        <v>0.28999999999999998</v>
      </c>
    </row>
    <row r="36" spans="1:7" ht="30" customHeight="1" x14ac:dyDescent="0.2">
      <c r="A36" s="39"/>
      <c r="B36" s="41"/>
      <c r="C36" s="33"/>
      <c r="D36" s="33"/>
      <c r="E36" s="31"/>
      <c r="F36" s="33"/>
      <c r="G36" s="31"/>
    </row>
    <row r="37" spans="1:7" ht="15.75" x14ac:dyDescent="0.25">
      <c r="A37" s="6" t="s">
        <v>8</v>
      </c>
      <c r="B37" s="2"/>
      <c r="C37" s="3"/>
      <c r="D37" s="3"/>
      <c r="E37" s="7"/>
      <c r="F37" s="3"/>
      <c r="G37" s="7"/>
    </row>
    <row r="38" spans="1:7" ht="108" customHeight="1" x14ac:dyDescent="0.2">
      <c r="A38" s="8" t="s">
        <v>51</v>
      </c>
      <c r="B38" s="5" t="s">
        <v>23</v>
      </c>
      <c r="C38" s="3">
        <f>PRODUCT(2603.23*E38)</f>
        <v>418.93780390000006</v>
      </c>
      <c r="D38" s="3">
        <f>PRODUCT(C38*12)</f>
        <v>5027.2536468000008</v>
      </c>
      <c r="E38" s="7">
        <f>PRODUCT(G38*1.1)*1.1</f>
        <v>0.16093000000000002</v>
      </c>
      <c r="F38" s="7">
        <v>0.11</v>
      </c>
      <c r="G38" s="7">
        <v>0.13300000000000001</v>
      </c>
    </row>
    <row r="39" spans="1:7" ht="81.75" customHeight="1" x14ac:dyDescent="0.2">
      <c r="A39" s="36" t="s">
        <v>57</v>
      </c>
      <c r="B39" s="40" t="s">
        <v>22</v>
      </c>
      <c r="C39" s="32">
        <f>PRODUCT(2603.23*E39)</f>
        <v>3392.4512391000003</v>
      </c>
      <c r="D39" s="3">
        <f>PRODUCT(C39*12)</f>
        <v>40709.414869200002</v>
      </c>
      <c r="E39" s="7">
        <f>PRODUCT(G39*1.1)*1.1</f>
        <v>1.3031700000000002</v>
      </c>
      <c r="F39" s="32">
        <v>0.89</v>
      </c>
      <c r="G39" s="7">
        <v>1.077</v>
      </c>
    </row>
    <row r="40" spans="1:7" ht="1.5" hidden="1" customHeight="1" x14ac:dyDescent="0.2">
      <c r="A40" s="37"/>
      <c r="B40" s="41"/>
      <c r="C40" s="33"/>
      <c r="D40" s="3">
        <f t="shared" ref="D40:G40" si="2">PRODUCT(E40*1.1)</f>
        <v>0</v>
      </c>
      <c r="E40" s="7">
        <f t="shared" si="2"/>
        <v>0</v>
      </c>
      <c r="F40" s="33"/>
      <c r="G40" s="7">
        <f t="shared" si="2"/>
        <v>0</v>
      </c>
    </row>
    <row r="41" spans="1:7" ht="42.75" customHeight="1" x14ac:dyDescent="0.2">
      <c r="A41" s="36" t="s">
        <v>56</v>
      </c>
      <c r="B41" s="38" t="s">
        <v>23</v>
      </c>
      <c r="C41" s="32">
        <f>PRODUCT(2603.23*E41)</f>
        <v>418.93780390000006</v>
      </c>
      <c r="D41" s="32">
        <f t="shared" ref="D41:D64" si="3">PRODUCT(C41*12)</f>
        <v>5027.2536468000008</v>
      </c>
      <c r="E41" s="30">
        <f>PRODUCT(G41*1.1)*1.1</f>
        <v>0.16093000000000002</v>
      </c>
      <c r="F41" s="30">
        <v>0.11</v>
      </c>
      <c r="G41" s="30">
        <v>0.13300000000000001</v>
      </c>
    </row>
    <row r="42" spans="1:7" ht="21.75" customHeight="1" x14ac:dyDescent="0.2">
      <c r="A42" s="37"/>
      <c r="B42" s="39"/>
      <c r="C42" s="33"/>
      <c r="D42" s="33"/>
      <c r="E42" s="31"/>
      <c r="F42" s="31"/>
      <c r="G42" s="31"/>
    </row>
    <row r="43" spans="1:7" ht="42.75" customHeight="1" x14ac:dyDescent="0.2">
      <c r="A43" s="5" t="s">
        <v>59</v>
      </c>
      <c r="B43" s="2" t="s">
        <v>21</v>
      </c>
      <c r="C43" s="3">
        <f t="shared" ref="C43:C45" si="4">PRODUCT(2603.23*E43)</f>
        <v>724.47890900000027</v>
      </c>
      <c r="D43" s="3">
        <f t="shared" si="3"/>
        <v>8693.7469080000028</v>
      </c>
      <c r="E43" s="7">
        <f>PRODUCT(G43*1.1)*1.1</f>
        <v>0.2783000000000001</v>
      </c>
      <c r="F43" s="3">
        <v>0.19</v>
      </c>
      <c r="G43" s="7">
        <v>0.23</v>
      </c>
    </row>
    <row r="44" spans="1:7" ht="28.5" customHeight="1" x14ac:dyDescent="0.2">
      <c r="A44" s="5" t="s">
        <v>66</v>
      </c>
      <c r="B44" s="2" t="s">
        <v>67</v>
      </c>
      <c r="C44" s="3">
        <f t="shared" si="4"/>
        <v>2173.4367270000002</v>
      </c>
      <c r="D44" s="3">
        <f t="shared" si="3"/>
        <v>26081.240724000003</v>
      </c>
      <c r="E44" s="7">
        <f>PRODUCT(G44*1.1)*1.1</f>
        <v>0.83490000000000009</v>
      </c>
      <c r="F44" s="3">
        <v>0.44</v>
      </c>
      <c r="G44" s="7">
        <v>0.69</v>
      </c>
    </row>
    <row r="45" spans="1:7" ht="15.75" x14ac:dyDescent="0.25">
      <c r="A45" s="9" t="s">
        <v>14</v>
      </c>
      <c r="B45" s="2" t="s">
        <v>28</v>
      </c>
      <c r="C45" s="3">
        <f t="shared" si="4"/>
        <v>4116.9301481000002</v>
      </c>
      <c r="D45" s="3">
        <f t="shared" si="3"/>
        <v>49403.161777200003</v>
      </c>
      <c r="E45" s="7">
        <f>PRODUCT(G45*1.1)*1.1</f>
        <v>1.5814700000000002</v>
      </c>
      <c r="F45" s="3">
        <v>1.08</v>
      </c>
      <c r="G45" s="7">
        <v>1.3069999999999999</v>
      </c>
    </row>
    <row r="46" spans="1:7" ht="15.75" x14ac:dyDescent="0.25">
      <c r="A46" s="6" t="s">
        <v>9</v>
      </c>
      <c r="B46" s="2"/>
      <c r="C46" s="3"/>
      <c r="D46" s="3"/>
      <c r="E46" s="7"/>
      <c r="F46" s="3"/>
      <c r="G46" s="7"/>
    </row>
    <row r="47" spans="1:7" ht="23.25" customHeight="1" x14ac:dyDescent="0.2">
      <c r="A47" s="5" t="s">
        <v>52</v>
      </c>
      <c r="B47" s="2" t="s">
        <v>19</v>
      </c>
      <c r="C47" s="3">
        <f t="shared" ref="C47:C56" si="5">PRODUCT(2603.23*E47)</f>
        <v>2173.4367270000002</v>
      </c>
      <c r="D47" s="3">
        <f t="shared" si="3"/>
        <v>26081.240724000003</v>
      </c>
      <c r="E47" s="7">
        <f>PRODUCT(G47*1.1)*1.1</f>
        <v>0.83490000000000009</v>
      </c>
      <c r="F47" s="3">
        <v>0.56999999999999995</v>
      </c>
      <c r="G47" s="7">
        <v>0.69</v>
      </c>
    </row>
    <row r="48" spans="1:7" ht="23.25" customHeight="1" x14ac:dyDescent="0.2">
      <c r="A48" s="5" t="s">
        <v>53</v>
      </c>
      <c r="B48" s="2" t="s">
        <v>58</v>
      </c>
      <c r="C48" s="3">
        <f t="shared" si="5"/>
        <v>3200.3068328000008</v>
      </c>
      <c r="D48" s="3">
        <f t="shared" si="3"/>
        <v>38403.68199360001</v>
      </c>
      <c r="E48" s="7">
        <f t="shared" ref="E48:E56" si="6">PRODUCT(G48*1.1)*1.1</f>
        <v>1.2293600000000002</v>
      </c>
      <c r="F48" s="3">
        <v>0.11</v>
      </c>
      <c r="G48" s="7">
        <v>1.016</v>
      </c>
    </row>
    <row r="49" spans="1:7" ht="19.5" customHeight="1" x14ac:dyDescent="0.2">
      <c r="A49" s="5" t="s">
        <v>54</v>
      </c>
      <c r="B49" s="5" t="s">
        <v>20</v>
      </c>
      <c r="C49" s="3">
        <f t="shared" si="5"/>
        <v>267.74220550000007</v>
      </c>
      <c r="D49" s="3">
        <f t="shared" si="3"/>
        <v>3212.9064660000008</v>
      </c>
      <c r="E49" s="7">
        <f t="shared" si="6"/>
        <v>0.10285000000000002</v>
      </c>
      <c r="F49" s="3">
        <v>0.84</v>
      </c>
      <c r="G49" s="7">
        <v>8.5000000000000006E-2</v>
      </c>
    </row>
    <row r="50" spans="1:7" ht="17.25" customHeight="1" x14ac:dyDescent="0.2">
      <c r="A50" s="5" t="s">
        <v>55</v>
      </c>
      <c r="B50" s="5" t="s">
        <v>48</v>
      </c>
      <c r="C50" s="3">
        <f t="shared" si="5"/>
        <v>163.79523160000002</v>
      </c>
      <c r="D50" s="3">
        <f t="shared" si="3"/>
        <v>1965.5427792000003</v>
      </c>
      <c r="E50" s="7">
        <f t="shared" si="6"/>
        <v>6.2920000000000004E-2</v>
      </c>
      <c r="F50" s="3">
        <v>0.19</v>
      </c>
      <c r="G50" s="7">
        <v>5.1999999999999998E-2</v>
      </c>
    </row>
    <row r="51" spans="1:7" ht="26.25" customHeight="1" x14ac:dyDescent="0.2">
      <c r="A51" s="17" t="s">
        <v>47</v>
      </c>
      <c r="B51" s="2" t="s">
        <v>21</v>
      </c>
      <c r="C51" s="3">
        <f t="shared" si="5"/>
        <v>418.93780390000006</v>
      </c>
      <c r="D51" s="3">
        <f t="shared" si="3"/>
        <v>5027.2536468000008</v>
      </c>
      <c r="E51" s="7">
        <f t="shared" si="6"/>
        <v>0.16093000000000002</v>
      </c>
      <c r="F51" s="7">
        <v>7.0000000000000007E-2</v>
      </c>
      <c r="G51" s="7">
        <v>0.13300000000000001</v>
      </c>
    </row>
    <row r="52" spans="1:7" ht="17.25" customHeight="1" x14ac:dyDescent="0.2">
      <c r="A52" s="17" t="s">
        <v>15</v>
      </c>
      <c r="B52" s="2" t="s">
        <v>22</v>
      </c>
      <c r="C52" s="3">
        <f t="shared" si="5"/>
        <v>116.54660710000002</v>
      </c>
      <c r="D52" s="3">
        <f t="shared" si="3"/>
        <v>1398.5592852000002</v>
      </c>
      <c r="E52" s="7">
        <f>PRODUCT(G52*1.1)*1.1</f>
        <v>4.4770000000000004E-2</v>
      </c>
      <c r="F52" s="7">
        <v>4.2999999999999997E-2</v>
      </c>
      <c r="G52" s="7">
        <v>3.6999999999999998E-2</v>
      </c>
    </row>
    <row r="53" spans="1:7" ht="17.25" customHeight="1" x14ac:dyDescent="0.2">
      <c r="A53" s="17" t="s">
        <v>16</v>
      </c>
      <c r="B53" s="2" t="s">
        <v>22</v>
      </c>
      <c r="C53" s="3">
        <f t="shared" si="5"/>
        <v>387.43872090000002</v>
      </c>
      <c r="D53" s="3">
        <f t="shared" si="3"/>
        <v>4649.2646507999998</v>
      </c>
      <c r="E53" s="7">
        <f t="shared" si="6"/>
        <v>0.14883000000000002</v>
      </c>
      <c r="F53" s="7">
        <v>0.11</v>
      </c>
      <c r="G53" s="7">
        <v>0.123</v>
      </c>
    </row>
    <row r="54" spans="1:7" ht="17.25" customHeight="1" x14ac:dyDescent="0.2">
      <c r="A54" s="17" t="s">
        <v>17</v>
      </c>
      <c r="B54" s="2" t="s">
        <v>21</v>
      </c>
      <c r="C54" s="3">
        <f t="shared" si="5"/>
        <v>1030.0200141000003</v>
      </c>
      <c r="D54" s="3">
        <f t="shared" si="3"/>
        <v>12360.240169200002</v>
      </c>
      <c r="E54" s="7">
        <f t="shared" si="6"/>
        <v>0.39567000000000008</v>
      </c>
      <c r="F54" s="7">
        <v>3.1E-2</v>
      </c>
      <c r="G54" s="7">
        <v>0.32700000000000001</v>
      </c>
    </row>
    <row r="55" spans="1:7" ht="17.25" customHeight="1" x14ac:dyDescent="0.2">
      <c r="A55" s="17" t="s">
        <v>61</v>
      </c>
      <c r="B55" s="2" t="s">
        <v>21</v>
      </c>
      <c r="C55" s="3">
        <f t="shared" si="5"/>
        <v>229.94330590000001</v>
      </c>
      <c r="D55" s="3">
        <f t="shared" si="3"/>
        <v>2759.3196708</v>
      </c>
      <c r="E55" s="7">
        <f t="shared" si="6"/>
        <v>8.8330000000000006E-2</v>
      </c>
      <c r="F55" s="7">
        <v>0.06</v>
      </c>
      <c r="G55" s="7">
        <v>7.2999999999999995E-2</v>
      </c>
    </row>
    <row r="56" spans="1:7" ht="30" customHeight="1" x14ac:dyDescent="0.2">
      <c r="A56" s="17" t="s">
        <v>60</v>
      </c>
      <c r="B56" s="2" t="s">
        <v>22</v>
      </c>
      <c r="C56" s="3">
        <f t="shared" si="5"/>
        <v>1030.0200141000003</v>
      </c>
      <c r="D56" s="3">
        <f t="shared" si="3"/>
        <v>12360.240169200002</v>
      </c>
      <c r="E56" s="7">
        <f t="shared" si="6"/>
        <v>0.39567000000000008</v>
      </c>
      <c r="F56" s="3">
        <v>0.27</v>
      </c>
      <c r="G56" s="7">
        <v>0.32700000000000001</v>
      </c>
    </row>
    <row r="57" spans="1:7" ht="17.25" customHeight="1" x14ac:dyDescent="0.25">
      <c r="A57" s="18" t="s">
        <v>42</v>
      </c>
      <c r="B57" s="23"/>
      <c r="C57" s="3"/>
      <c r="D57" s="3"/>
      <c r="E57" s="7"/>
      <c r="F57" s="7"/>
      <c r="G57" s="7"/>
    </row>
    <row r="58" spans="1:7" ht="24" customHeight="1" x14ac:dyDescent="0.2">
      <c r="A58" s="17" t="s">
        <v>43</v>
      </c>
      <c r="B58" s="2" t="s">
        <v>19</v>
      </c>
      <c r="C58" s="3">
        <f t="shared" ref="C58:C64" si="7">PRODUCT(2603.23*E58)</f>
        <v>1294.6123113000001</v>
      </c>
      <c r="D58" s="3">
        <f t="shared" si="3"/>
        <v>15535.3477356</v>
      </c>
      <c r="E58" s="7">
        <f>PRODUCT(G58*1.1)*1.1</f>
        <v>0.49731000000000003</v>
      </c>
      <c r="F58" s="3">
        <v>0.34</v>
      </c>
      <c r="G58" s="7">
        <v>0.41099999999999998</v>
      </c>
    </row>
    <row r="59" spans="1:7" ht="17.25" customHeight="1" x14ac:dyDescent="0.2">
      <c r="A59" s="16" t="s">
        <v>44</v>
      </c>
      <c r="B59" s="2" t="s">
        <v>19</v>
      </c>
      <c r="C59" s="3">
        <f t="shared" si="7"/>
        <v>954.4222149000002</v>
      </c>
      <c r="D59" s="3">
        <f t="shared" si="3"/>
        <v>11453.066578800002</v>
      </c>
      <c r="E59" s="7">
        <f t="shared" ref="E59:E64" si="8">PRODUCT(G59*1.1)*1.1</f>
        <v>0.36663000000000007</v>
      </c>
      <c r="F59" s="3">
        <v>0.25</v>
      </c>
      <c r="G59" s="7">
        <v>0.30299999999999999</v>
      </c>
    </row>
    <row r="60" spans="1:7" ht="17.25" customHeight="1" x14ac:dyDescent="0.2">
      <c r="A60" s="16" t="s">
        <v>62</v>
      </c>
      <c r="B60" s="4" t="s">
        <v>19</v>
      </c>
      <c r="C60" s="3">
        <f t="shared" si="7"/>
        <v>1373.3600188</v>
      </c>
      <c r="D60" s="3">
        <f t="shared" si="3"/>
        <v>16480.3202256</v>
      </c>
      <c r="E60" s="7">
        <f t="shared" si="8"/>
        <v>0.52756000000000003</v>
      </c>
      <c r="F60" s="3">
        <v>0.36</v>
      </c>
      <c r="G60" s="7">
        <v>0.436</v>
      </c>
    </row>
    <row r="61" spans="1:7" ht="17.25" customHeight="1" x14ac:dyDescent="0.2">
      <c r="A61" s="16" t="s">
        <v>63</v>
      </c>
      <c r="B61" s="4" t="s">
        <v>32</v>
      </c>
      <c r="C61" s="3">
        <f t="shared" si="7"/>
        <v>1486.7567176000002</v>
      </c>
      <c r="D61" s="3">
        <f t="shared" si="3"/>
        <v>17841.080611200003</v>
      </c>
      <c r="E61" s="7">
        <f t="shared" si="8"/>
        <v>0.57112000000000007</v>
      </c>
      <c r="F61" s="3">
        <v>0.39</v>
      </c>
      <c r="G61" s="7">
        <v>0.47199999999999998</v>
      </c>
    </row>
    <row r="62" spans="1:7" ht="17.25" customHeight="1" x14ac:dyDescent="0.2">
      <c r="A62" s="16" t="s">
        <v>40</v>
      </c>
      <c r="B62" s="4" t="s">
        <v>32</v>
      </c>
      <c r="C62" s="3">
        <f t="shared" si="7"/>
        <v>992.22111450000011</v>
      </c>
      <c r="D62" s="3">
        <f t="shared" si="3"/>
        <v>11906.653374000001</v>
      </c>
      <c r="E62" s="7">
        <f t="shared" si="8"/>
        <v>0.38115000000000004</v>
      </c>
      <c r="F62" s="3">
        <v>0.26</v>
      </c>
      <c r="G62" s="7">
        <v>0.315</v>
      </c>
    </row>
    <row r="63" spans="1:7" ht="25.5" customHeight="1" x14ac:dyDescent="0.2">
      <c r="A63" s="17" t="s">
        <v>45</v>
      </c>
      <c r="B63" s="4" t="s">
        <v>32</v>
      </c>
      <c r="C63" s="3">
        <f t="shared" si="7"/>
        <v>655.18092640000009</v>
      </c>
      <c r="D63" s="3">
        <f t="shared" si="3"/>
        <v>7862.1711168000011</v>
      </c>
      <c r="E63" s="7">
        <f t="shared" si="8"/>
        <v>0.25168000000000001</v>
      </c>
      <c r="F63" s="7">
        <v>0.17199999999999999</v>
      </c>
      <c r="G63" s="7">
        <v>0.20799999999999999</v>
      </c>
    </row>
    <row r="64" spans="1:7" ht="25.5" customHeight="1" x14ac:dyDescent="0.2">
      <c r="A64" s="17" t="s">
        <v>46</v>
      </c>
      <c r="B64" s="4" t="s">
        <v>32</v>
      </c>
      <c r="C64" s="3">
        <f t="shared" si="7"/>
        <v>1105.6178133000001</v>
      </c>
      <c r="D64" s="3">
        <f t="shared" si="3"/>
        <v>13267.4137596</v>
      </c>
      <c r="E64" s="7">
        <f t="shared" si="8"/>
        <v>0.42471000000000003</v>
      </c>
      <c r="F64" s="3">
        <v>0.28999999999999998</v>
      </c>
      <c r="G64" s="7">
        <v>0.35099999999999998</v>
      </c>
    </row>
    <row r="65" spans="1:7" ht="18" x14ac:dyDescent="0.25">
      <c r="A65" s="6" t="s">
        <v>68</v>
      </c>
      <c r="B65" s="10"/>
      <c r="C65" s="11">
        <f t="shared" ref="C65:D65" si="9">SUM(C10:C64)</f>
        <v>44092.416383399992</v>
      </c>
      <c r="D65" s="11">
        <f t="shared" si="9"/>
        <v>529108.99660079996</v>
      </c>
      <c r="E65" s="11">
        <f>SUM(E10:E64)</f>
        <v>16.937580000000004</v>
      </c>
      <c r="F65" s="27">
        <f>SUM(F10:F64)</f>
        <v>11.307</v>
      </c>
      <c r="G65" s="11">
        <f>SUM(G10:G64)</f>
        <v>13.998000000000001</v>
      </c>
    </row>
    <row r="66" spans="1:7" ht="31.5" x14ac:dyDescent="0.25">
      <c r="A66" s="6" t="s">
        <v>69</v>
      </c>
      <c r="B66" s="10"/>
      <c r="C66" s="29">
        <f t="shared" ref="C66" si="10">PRODUCT(2603.23*E66)</f>
        <v>10426.196473000002</v>
      </c>
      <c r="D66" s="29">
        <f t="shared" ref="D66" si="11">PRODUCT(C66*12)</f>
        <v>125114.35767600001</v>
      </c>
      <c r="E66" s="28">
        <f>PRODUCT(G66*1.1)*1.1</f>
        <v>4.0051000000000005</v>
      </c>
      <c r="F66" s="29"/>
      <c r="G66" s="28">
        <v>3.31</v>
      </c>
    </row>
    <row r="67" spans="1:7" ht="15.75" x14ac:dyDescent="0.25">
      <c r="A67" s="24" t="s">
        <v>33</v>
      </c>
      <c r="B67" s="2"/>
      <c r="C67" s="29">
        <f t="shared" ref="C67:C68" si="12">PRODUCT(2603.23*E67)</f>
        <v>10785.286019200003</v>
      </c>
      <c r="D67" s="29">
        <f t="shared" ref="D67" si="13">PRODUCT(C67*12)</f>
        <v>129423.43223040004</v>
      </c>
      <c r="E67" s="28">
        <f t="shared" ref="E67:E68" si="14">PRODUCT(G67*1.1)*1.1</f>
        <v>4.1430400000000009</v>
      </c>
      <c r="F67" s="29">
        <v>2.83</v>
      </c>
      <c r="G67" s="28">
        <v>3.4239999999999999</v>
      </c>
    </row>
    <row r="68" spans="1:7" ht="18" x14ac:dyDescent="0.25">
      <c r="A68" s="13" t="s">
        <v>35</v>
      </c>
      <c r="B68" s="2"/>
      <c r="C68" s="29">
        <f t="shared" si="12"/>
        <v>11053.028224700001</v>
      </c>
      <c r="D68" s="29">
        <f t="shared" ref="D68" si="15">PRODUCT(C68*12)</f>
        <v>132636.33869640002</v>
      </c>
      <c r="E68" s="28">
        <f t="shared" si="14"/>
        <v>4.2458900000000002</v>
      </c>
      <c r="F68" s="29">
        <v>2.9</v>
      </c>
      <c r="G68" s="28">
        <v>3.5089999999999999</v>
      </c>
    </row>
    <row r="69" spans="1:7" ht="20.25" x14ac:dyDescent="0.3">
      <c r="A69" s="14" t="s">
        <v>36</v>
      </c>
      <c r="B69" s="1"/>
      <c r="C69" s="15">
        <f t="shared" ref="C69:D69" si="16">SUM(C65+C66+C67+C68)</f>
        <v>76356.927100300003</v>
      </c>
      <c r="D69" s="15">
        <f t="shared" si="16"/>
        <v>916283.12520360004</v>
      </c>
      <c r="E69" s="15">
        <f>SUM(E65+E66+E67+E68)</f>
        <v>29.331610000000001</v>
      </c>
      <c r="F69" s="15">
        <f>SUM(F65+F67+F68)</f>
        <v>17.036999999999999</v>
      </c>
      <c r="G69" s="15">
        <f>SUM(G65+G66+G67+G68)</f>
        <v>24.241</v>
      </c>
    </row>
  </sheetData>
  <mergeCells count="51">
    <mergeCell ref="B2:E2"/>
    <mergeCell ref="A3:E3"/>
    <mergeCell ref="A4:E4"/>
    <mergeCell ref="A5:E5"/>
    <mergeCell ref="A8:E8"/>
    <mergeCell ref="D35:D36"/>
    <mergeCell ref="D32:D33"/>
    <mergeCell ref="E32:E33"/>
    <mergeCell ref="E35:E36"/>
    <mergeCell ref="D27:D30"/>
    <mergeCell ref="E27:E30"/>
    <mergeCell ref="A11:A13"/>
    <mergeCell ref="C11:C13"/>
    <mergeCell ref="B11:B13"/>
    <mergeCell ref="A27:A30"/>
    <mergeCell ref="C27:C30"/>
    <mergeCell ref="A20:A23"/>
    <mergeCell ref="B20:B23"/>
    <mergeCell ref="B27:B30"/>
    <mergeCell ref="C20:C23"/>
    <mergeCell ref="A39:A40"/>
    <mergeCell ref="B39:B40"/>
    <mergeCell ref="C39:C40"/>
    <mergeCell ref="C32:C33"/>
    <mergeCell ref="B35:B36"/>
    <mergeCell ref="A32:A33"/>
    <mergeCell ref="A35:A36"/>
    <mergeCell ref="B32:B33"/>
    <mergeCell ref="C35:C36"/>
    <mergeCell ref="C41:C42"/>
    <mergeCell ref="D41:D42"/>
    <mergeCell ref="A41:A42"/>
    <mergeCell ref="B41:B42"/>
    <mergeCell ref="E41:E42"/>
    <mergeCell ref="G11:G13"/>
    <mergeCell ref="F20:F23"/>
    <mergeCell ref="G20:G23"/>
    <mergeCell ref="F11:F13"/>
    <mergeCell ref="D20:D23"/>
    <mergeCell ref="E20:E23"/>
    <mergeCell ref="D11:D13"/>
    <mergeCell ref="E11:E13"/>
    <mergeCell ref="G41:G42"/>
    <mergeCell ref="F41:F42"/>
    <mergeCell ref="G32:G33"/>
    <mergeCell ref="F32:F33"/>
    <mergeCell ref="F27:F30"/>
    <mergeCell ref="G35:G36"/>
    <mergeCell ref="F35:F36"/>
    <mergeCell ref="F39:F40"/>
    <mergeCell ref="G27:G30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70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Лидия</cp:lastModifiedBy>
  <cp:lastPrinted>2017-03-24T06:35:10Z</cp:lastPrinted>
  <dcterms:created xsi:type="dcterms:W3CDTF">2003-04-11T09:17:05Z</dcterms:created>
  <dcterms:modified xsi:type="dcterms:W3CDTF">2022-04-01T08:07:09Z</dcterms:modified>
</cp:coreProperties>
</file>